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C:\Users\vartotojas\Desktop\Johnsosn 04-24\"/>
    </mc:Choice>
  </mc:AlternateContent>
  <xr:revisionPtr revIDLastSave="0" documentId="8_{E339CF16-B27D-4476-92B5-D9A49D232E86}" xr6:coauthVersionLast="47" xr6:coauthVersionMax="47" xr10:uidLastSave="{00000000-0000-0000-0000-000000000000}"/>
  <bookViews>
    <workbookView xWindow="-120" yWindow="-120" windowWidth="29040" windowHeight="15840" xr2:uid="{00000000-000D-0000-FFFF-FFFF00000000}"/>
  </bookViews>
  <sheets>
    <sheet name="Pasiūlymas" sheetId="1" r:id="rId1"/>
    <sheet name="Subtiekėjai ir priedai" sheetId="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5" i="1" l="1"/>
  <c r="F42" i="1"/>
  <c r="F40" i="1"/>
  <c r="F38" i="1"/>
  <c r="G21" i="1"/>
  <c r="F44" i="1" l="1"/>
  <c r="F45" i="1" s="1"/>
  <c r="F46" i="1" s="1"/>
  <c r="G44" i="1"/>
</calcChain>
</file>

<file path=xl/sharedStrings.xml><?xml version="1.0" encoding="utf-8"?>
<sst xmlns="http://schemas.openxmlformats.org/spreadsheetml/2006/main" count="100" uniqueCount="92">
  <si>
    <t>PIRKIMO SĄLYGŲ PRIEDAS "PASIŪLYMO FORMA"</t>
  </si>
  <si>
    <t>VIENKARTINĖS PRIEMONĖS ENDOSKOPIJAI</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</si>
  <si>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</si>
  <si>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</si>
  <si>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</si>
  <si>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</si>
  <si>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</si>
  <si>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</si>
  <si>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</si>
  <si>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</si>
  <si>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</si>
  <si>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</si>
  <si>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</si>
  <si>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</si>
  <si>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</si>
  <si>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</si>
  <si>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</si>
  <si>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</si>
  <si>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</si>
  <si>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</si>
  <si>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</si>
  <si>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</si>
  <si>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</si>
  <si>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</si>
  <si>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</si>
  <si>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</si>
  <si>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</si>
  <si>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</si>
  <si>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</si>
  <si>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</si>
  <si>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</si>
  <si>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</si>
  <si>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</si>
  <si>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Prekės pavadinimas, REF kodas, gamintojas</t>
  </si>
  <si>
    <t>Gamintojo techninės charakteristikos ir atitikimo techniniams reikalavimams patvirtinimas su nuoroda į kartu su pasiūlymu pateikto dokumento puslapį. Pildo tiekėjas↓</t>
  </si>
  <si>
    <t>vnt.</t>
  </si>
  <si>
    <t>Suma be PVM</t>
  </si>
  <si>
    <t>Taikomas PVM dydis (%)</t>
  </si>
  <si>
    <t>PVM suma</t>
  </si>
  <si>
    <t>Suma su PVM</t>
  </si>
  <si>
    <t>3. DALIS</t>
  </si>
  <si>
    <t>LINIJINIS PJOVIMO/SIUVIMO APARATAS IR KASETĖS ATVIROMS OPERACIJOMS</t>
  </si>
  <si>
    <t>3.</t>
  </si>
  <si>
    <t>Linijinis pjovimo/siuvimo aparatas ir kasetės atviroms operacijoms</t>
  </si>
  <si>
    <t>3.1.</t>
  </si>
  <si>
    <t>Linijinis pjovimo/siuvimo aparatas atviroms operacijoms</t>
  </si>
  <si>
    <t>3.1.1.</t>
  </si>
  <si>
    <t>Linijinis  pjovėjas, susiuva ir nupjauna audinius atvirų operacijų metu. Abi instrumento pusės gali būti fiksuojamos, todėl prietaisą galima naudoti viena ranka. Iššovimo svirtys yra abejose instrumento pusėse. Instrumentą galima iššauti 8 kartus.Šūvio metu suformuojamos 4 kabučių eilės po 2 eiles kiekvienoje pjūvio pusėje.  Kabutės pagamintos iš titano lydinio. Kabutės yra 3D formos, geresnei hemostazei pasiekti. Kasetė yra su paviršiuje esančiais iškilumais (GST  technologija), kurie neleidžia išslysti audiniui šūvio metu, taip pat užtikrina, kad kabutės tinkamai įeitų į joms skirtas kišenes.Instrumentas turi keletą apsauginių funkcijų: instrumento neįmanoma iššauti, jei neįdėta kasetė arba kasetė jau buvo iššauta; instrumento nepavyks atidaryti ir uždaryti jei peilis nėra pradinėje padėtyje. Instrumento rankena padengta guma, kad neslystų.</t>
  </si>
  <si>
    <t>3.2.</t>
  </si>
  <si>
    <t>Kasetės linijiniam pjovimo/siuvimo aparatui atviroms operacijoms</t>
  </si>
  <si>
    <t>3.2.1.</t>
  </si>
  <si>
    <t>80mm kasetė, uždarytos kabutės aukštis 1.5mm,  atviros kabutės aukštis  3.7mm, tinkamos audiniams 1.5-2.4mm storio, 60 kabučių kasetėje. Kasetė yra su paviršiuje esančiais iškilumais (GST  technologija), kurie neleidžia išslysti audiniui šūvio metu, taip pat užtikrina, kad kabutės tinkamai įeitų į joms skirtas kišenes. Turi tikti siūlomam linijiniam pjovėjui 80 mm.</t>
  </si>
  <si>
    <t>3.3.</t>
  </si>
  <si>
    <t>3.3.1.</t>
  </si>
  <si>
    <t>80mm kasetė,  uždarytos kabutės aukštis 2.0mm,  atviros kabutės aukštis  4.5mm,  tinkamos audiniams 2.0-3.3mm storio, 60 kabučių kasetėje.  Kasetė yra su paviršiuje esančiais iškilumais (GST  technologija), kurie neleidžia išslysti audiniui šūvio metu, taip pat užtikrina, kad kabutės tinkamai įeitų į joms skirtas kišenes.Turi tikti siūlomam linijiniam pjovėjui 80 mm.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</si>
  <si>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</si>
  <si>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</si>
  <si>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</si>
  <si>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</si>
  <si>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</si>
  <si>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</si>
  <si>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</si>
  <si>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</si>
  <si>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</si>
  <si>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</si>
  <si>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</si>
  <si>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</si>
  <si>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</si>
  <si>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</si>
  <si>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</si>
  <si>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</si>
  <si>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</si>
  <si>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</si>
  <si>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</si>
  <si>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</si>
  <si>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</si>
  <si>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</si>
  <si>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RŠL-3731 2025-02-19 09:36:08</t>
  </si>
  <si>
    <t>Echelon Linear Cutter 80mm, GLC80, Johnson&amp;Johnson</t>
  </si>
  <si>
    <t>Echelon Linear Cutter Reload 80mm Blue, GLCR80B, Johnson&amp;Johnson</t>
  </si>
  <si>
    <t>Echelon Linear Cutter Reload 80mm Green, GLCR80G, Johnson&amp;Johnson</t>
  </si>
  <si>
    <t>Linijinis  pjovėjas, susiuva ir nupjauna audinius atvirų operacijų metu. Abi instrumento pusės gali būti fiksuojamos, todėl prietaisą galima naudoti viena ranka. Iššovimo svirtys yra abejose instrumento pusėse. Instrumentą galima iššauti 8 kartus.Šūvio metu suformuojamos 4 kabučių eilės po 2 eiles kiekvienoje pjūvio pusėje.  Kabutės pagamintos iš titano lydinio. Kabutės yra 3D formos, geresnei hemostazei pasiekti. Kasetė yra su paviršiuje esančiais iškilumais (GST  technologija), kurie neleidžia išslysti audiniui šūvio metu, taip pat užtikrina, kad kabutės tinkamai įeitų į joms skirtas kišenes.Instrumentas turi keletą apsauginių funkcijų: instrumento neįmanoma iššauti, jei neįdėta kasetė arba kasetė jau buvo iššauta; instrumento nepavyks atidaryti ir uždaryti jei peilis nėra pradinėje padėtyje. Instrumento rankena padengta guma, kad neslystų. Brošiūros GLC IFU.pdf ir GLC brochure.pdf</t>
  </si>
  <si>
    <t>80mm kasetė, uždarytos kabutės aukštis 1.5mm,  atviros kabutės aukštis  3.7mm, tinkamos audiniams 1.5-2.4mm storio, virš 60 kabučių kasetėje. Kasetė yra su paviršiuje esančiais iškilumais (GST  technologija), kurie neleidžia išslysti audiniui šūvio metu, taip pat užtikrina, kad kabutės tinkamai įeitų į joms skirtas kišenes. Tinka siūlomam linijiniam pjovėjui 80 mm. Brošiūra GLCR IFU.pdf</t>
  </si>
  <si>
    <t>80mm kasetė,  uždarytos kabutės aukštis 2.0mm,  atviros kabutės aukštis  4.5mm,  tinkamos audiniams 2.0-3.3mm storio, virš 60 kabučių kasetėje.  Kasetė yra su paviršiuje esančiais iškilumais (GST  technologija), kurie neleidžia išslysti audiniui šūvio metu, taip pat užtikrina, kad kabutės tinkamai įeitų į joms skirtas kišenes.Tinka siūlomam linijiniam pjovėjui 80 mm. Brošiūra GLCR IFU.pdf</t>
  </si>
  <si>
    <t>Vilnius</t>
  </si>
  <si>
    <t>Specialiųjų sutarties sąlygų priedas Nr.1</t>
  </si>
  <si>
    <t>ŠALIŲ PARAŠAI</t>
  </si>
  <si>
    <t>Direktorius</t>
  </si>
  <si>
    <t>______________
(parašas)</t>
  </si>
  <si>
    <t>Mindaugas Pauliukas</t>
  </si>
  <si>
    <t>Sandra Čaikė</t>
  </si>
  <si>
    <t>Viešųjų pirkimų specialistė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</si>
</sst>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1"/>
      <name val="Times New Roman"/>
      <family val="1"/>
    </font>
    <font>
      <b/>
      <sz val="11"/>
      <color theme="1"/>
      <name val="Calibri"/>
      <family val="2"/>
      <scheme val="major"/>
    </font>
    <font>
      <sz val="11"/>
      <color theme="1"/>
      <name val="Calibri"/>
      <family val="2"/>
      <scheme val="maj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90">
    <xf numFmtId="0" fontId="0" fillId="0" borderId="0" xfId="0"/>
    <xf numFmtId="0" fontId="4" fillId="2" borderId="0" xfId="0" applyFont="1" applyFill="1"/>
    <xf numFmtId="0" fontId="5" fillId="2" borderId="0" xfId="0" applyFont="1" applyFill="1"/>
    <xf numFmtId="0" fontId="4" fillId="2" borderId="1" xfId="0" applyFont="1" applyFill="1" applyBorder="1" applyAlignment="1">
      <alignment horizontal="left"/>
    </xf>
    <xf numFmtId="0" fontId="4" fillId="2" borderId="0" xfId="0" applyFont="1" applyFill="1" applyAlignment="1">
      <alignment vertical="center" wrapText="1"/>
    </xf>
    <xf numFmtId="0" fontId="4" fillId="2" borderId="0" xfId="0" applyFont="1" applyFill="1" applyAlignment="1" applyProtection="1">
      <alignment horizontal="center" vertical="center" wrapText="1"/>
      <protection locked="0"/>
    </xf>
    <xf numFmtId="0" fontId="4" fillId="2" borderId="3" xfId="0" applyFont="1" applyFill="1" applyBorder="1"/>
    <xf numFmtId="0" fontId="4" fillId="2" borderId="4" xfId="0" applyFont="1" applyFill="1" applyBorder="1" applyAlignment="1">
      <alignment horizontal="center" vertical="center" wrapText="1"/>
    </xf>
    <xf numFmtId="0" fontId="4" fillId="2" borderId="6" xfId="0" applyFont="1" applyFill="1" applyBorder="1" applyAlignment="1">
      <alignment horizontal="center" wrapText="1"/>
    </xf>
    <xf numFmtId="0" fontId="4" fillId="2" borderId="0" xfId="0" applyFont="1" applyFill="1" applyAlignment="1">
      <alignment horizontal="center" vertical="center" wrapText="1"/>
    </xf>
    <xf numFmtId="0" fontId="4" fillId="2" borderId="0" xfId="0" applyFont="1" applyFill="1" applyAlignment="1">
      <alignment horizontal="center" vertical="center"/>
    </xf>
    <xf numFmtId="0" fontId="5" fillId="4" borderId="0" xfId="0" applyFont="1" applyFill="1"/>
    <xf numFmtId="0" fontId="4" fillId="4" borderId="0" xfId="0" applyFont="1" applyFill="1"/>
    <xf numFmtId="0" fontId="4" fillId="5" borderId="0" xfId="0" applyFont="1" applyFill="1" applyProtection="1">
      <protection locked="0"/>
    </xf>
    <xf numFmtId="0" fontId="5" fillId="4" borderId="23" xfId="0" applyFont="1" applyFill="1" applyBorder="1"/>
    <xf numFmtId="0" fontId="4" fillId="4" borderId="23" xfId="0" applyFont="1" applyFill="1" applyBorder="1"/>
    <xf numFmtId="0" fontId="4" fillId="6" borderId="23" xfId="0" applyFont="1" applyFill="1" applyBorder="1" applyProtection="1">
      <protection locked="0"/>
    </xf>
    <xf numFmtId="0" fontId="4" fillId="5" borderId="23" xfId="0" applyFont="1" applyFill="1" applyBorder="1" applyProtection="1">
      <protection locked="0"/>
    </xf>
    <xf numFmtId="0" fontId="4" fillId="3" borderId="8" xfId="0" applyFont="1" applyFill="1" applyBorder="1" applyAlignment="1" applyProtection="1">
      <alignment horizontal="center" vertical="center"/>
      <protection locked="0"/>
    </xf>
    <xf numFmtId="0" fontId="4" fillId="3" borderId="11" xfId="0" applyFont="1" applyFill="1" applyBorder="1" applyAlignment="1" applyProtection="1">
      <alignment horizontal="center" vertical="center"/>
      <protection locked="0"/>
    </xf>
    <xf numFmtId="0" fontId="4" fillId="4" borderId="7" xfId="0" applyFont="1" applyFill="1" applyBorder="1" applyAlignment="1">
      <alignment horizontal="center" vertical="center" wrapText="1"/>
    </xf>
    <xf numFmtId="0" fontId="4" fillId="5" borderId="7" xfId="0" applyFont="1" applyFill="1" applyBorder="1" applyAlignment="1" applyProtection="1">
      <alignment horizontal="center" vertical="center" wrapText="1"/>
      <protection locked="0"/>
    </xf>
    <xf numFmtId="0" fontId="4" fillId="5" borderId="18" xfId="0" applyFont="1" applyFill="1" applyBorder="1" applyAlignment="1" applyProtection="1">
      <alignment horizontal="center" vertical="center" wrapText="1"/>
      <protection locked="0"/>
    </xf>
    <xf numFmtId="0" fontId="5" fillId="2" borderId="0" xfId="0" applyFont="1" applyFill="1" applyAlignment="1">
      <alignment wrapText="1"/>
    </xf>
    <xf numFmtId="0" fontId="5" fillId="2" borderId="0" xfId="0" applyFont="1" applyFill="1" applyAlignment="1">
      <alignment horizontal="center" wrapText="1"/>
    </xf>
    <xf numFmtId="0" fontId="5" fillId="4" borderId="0" xfId="0" applyFont="1" applyFill="1" applyAlignment="1">
      <alignment wrapText="1"/>
    </xf>
    <xf numFmtId="0" fontId="4" fillId="5" borderId="1" xfId="0" applyFont="1" applyFill="1" applyBorder="1" applyAlignment="1" applyProtection="1">
      <alignment wrapText="1"/>
      <protection locked="0"/>
    </xf>
    <xf numFmtId="0" fontId="4" fillId="2" borderId="0" xfId="0" applyFont="1" applyFill="1" applyAlignment="1">
      <alignment wrapText="1"/>
    </xf>
    <xf numFmtId="0" fontId="5" fillId="4" borderId="23" xfId="0" applyFont="1" applyFill="1" applyBorder="1" applyAlignment="1">
      <alignment wrapText="1"/>
    </xf>
    <xf numFmtId="0" fontId="4" fillId="4" borderId="23" xfId="0" applyFont="1" applyFill="1" applyBorder="1" applyAlignment="1">
      <alignment wrapText="1"/>
    </xf>
    <xf numFmtId="0" fontId="4" fillId="4" borderId="0" xfId="0" applyFont="1" applyFill="1" applyAlignment="1">
      <alignment wrapText="1"/>
    </xf>
    <xf numFmtId="0" fontId="5" fillId="4" borderId="23" xfId="0" applyFont="1" applyFill="1" applyBorder="1" applyAlignment="1">
      <alignment horizontal="center" vertical="center"/>
    </xf>
    <xf numFmtId="0" fontId="5" fillId="4" borderId="23" xfId="0" applyFont="1" applyFill="1" applyBorder="1" applyAlignment="1">
      <alignment horizontal="center" vertical="center" wrapText="1"/>
    </xf>
    <xf numFmtId="0" fontId="3" fillId="5" borderId="23" xfId="0" applyFont="1" applyFill="1" applyBorder="1" applyAlignment="1" applyProtection="1">
      <alignment wrapText="1"/>
      <protection locked="0"/>
    </xf>
    <xf numFmtId="0" fontId="2" fillId="5" borderId="23" xfId="0" applyFont="1" applyFill="1" applyBorder="1" applyAlignment="1" applyProtection="1">
      <alignment wrapText="1"/>
      <protection locked="0"/>
    </xf>
    <xf numFmtId="14" fontId="4" fillId="5" borderId="1" xfId="0" applyNumberFormat="1" applyFont="1" applyFill="1" applyBorder="1" applyAlignment="1" applyProtection="1">
      <alignment wrapText="1"/>
      <protection locked="0"/>
    </xf>
    <xf numFmtId="0" fontId="2" fillId="5" borderId="1" xfId="0" applyFont="1" applyFill="1" applyBorder="1" applyAlignment="1" applyProtection="1">
      <alignment wrapText="1"/>
      <protection locked="0"/>
    </xf>
    <xf numFmtId="0" fontId="1" fillId="2" borderId="0" xfId="0" applyFont="1" applyFill="1"/>
    <xf numFmtId="0" fontId="1" fillId="2" borderId="0" xfId="0" applyFont="1" applyFill="1" applyAlignment="1">
      <alignment wrapText="1"/>
    </xf>
    <xf numFmtId="0" fontId="8" fillId="2" borderId="0" xfId="0" applyFont="1" applyFill="1"/>
    <xf numFmtId="0" fontId="8" fillId="2" borderId="0" xfId="0" applyFont="1" applyFill="1" applyAlignment="1">
      <alignment wrapText="1"/>
    </xf>
    <xf numFmtId="0" fontId="10" fillId="0" borderId="1" xfId="0" applyFont="1" applyBorder="1" applyAlignment="1">
      <alignment horizontal="center" wrapText="1"/>
    </xf>
    <xf numFmtId="0" fontId="1" fillId="2" borderId="0" xfId="0" applyFont="1" applyFill="1" applyAlignment="1">
      <alignment horizontal="right" wrapText="1"/>
    </xf>
    <xf numFmtId="0" fontId="9" fillId="0" borderId="1" xfId="0" applyFont="1" applyBorder="1" applyAlignment="1">
      <alignment horizontal="center"/>
    </xf>
    <xf numFmtId="0" fontId="10" fillId="0" borderId="1" xfId="0" applyFont="1" applyBorder="1" applyAlignment="1">
      <alignment horizontal="center"/>
    </xf>
    <xf numFmtId="0" fontId="4" fillId="2" borderId="0" xfId="0" applyFont="1" applyFill="1"/>
    <xf numFmtId="0" fontId="4"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6" fillId="2" borderId="2" xfId="0" applyNumberFormat="1" applyFont="1" applyFill="1" applyBorder="1" applyAlignment="1">
      <alignment horizontal="left" vertical="center" wrapText="1"/>
    </xf>
    <xf numFmtId="0" fontId="0" fillId="0" borderId="22" xfId="0" applyBorder="1"/>
    <xf numFmtId="0" fontId="5" fillId="2" borderId="0" xfId="0" applyFont="1" applyFill="1"/>
    <xf numFmtId="0" fontId="4" fillId="2" borderId="1" xfId="0" applyFont="1" applyFill="1" applyBorder="1" applyAlignment="1">
      <alignment vertical="center" wrapText="1"/>
    </xf>
    <xf numFmtId="0" fontId="0" fillId="0" borderId="15" xfId="0" applyBorder="1"/>
    <xf numFmtId="0" fontId="4" fillId="4" borderId="23" xfId="0" applyFont="1" applyFill="1" applyBorder="1" applyAlignment="1">
      <alignment vertical="center" wrapText="1"/>
    </xf>
    <xf numFmtId="0" fontId="0" fillId="0" borderId="23" xfId="0" applyBorder="1"/>
    <xf numFmtId="0" fontId="4" fillId="2" borderId="0" xfId="0" applyFont="1" applyFill="1" applyAlignment="1">
      <alignment vertical="center" wrapText="1"/>
    </xf>
    <xf numFmtId="49" fontId="6" fillId="2" borderId="2" xfId="0" applyNumberFormat="1" applyFont="1" applyFill="1" applyBorder="1" applyAlignment="1">
      <alignment horizontal="left" vertical="center"/>
    </xf>
    <xf numFmtId="0" fontId="4"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4" fillId="3" borderId="1" xfId="0" applyFont="1" applyFill="1" applyBorder="1" applyAlignment="1" applyProtection="1">
      <alignment horizontal="center" vertical="center" wrapText="1"/>
      <protection locked="0"/>
    </xf>
    <xf numFmtId="0" fontId="0" fillId="0" borderId="16" xfId="0" applyBorder="1"/>
    <xf numFmtId="0" fontId="4" fillId="3" borderId="7" xfId="0" applyFont="1" applyFill="1" applyBorder="1" applyAlignment="1" applyProtection="1">
      <alignment horizontal="center" vertical="center" wrapText="1"/>
      <protection locked="0"/>
    </xf>
    <xf numFmtId="0" fontId="4" fillId="2" borderId="5" xfId="0" applyFont="1" applyFill="1" applyBorder="1" applyAlignment="1">
      <alignment horizontal="center" vertical="center" wrapText="1"/>
    </xf>
    <xf numFmtId="0" fontId="0" fillId="0" borderId="13" xfId="0" applyBorder="1"/>
    <xf numFmtId="0" fontId="0" fillId="0" borderId="12" xfId="0" applyBorder="1"/>
    <xf numFmtId="0" fontId="4" fillId="3" borderId="8" xfId="0" applyFont="1" applyFill="1" applyBorder="1" applyAlignment="1" applyProtection="1">
      <alignment horizontal="center" vertical="center" wrapText="1"/>
      <protection locked="0"/>
    </xf>
    <xf numFmtId="0" fontId="0" fillId="0" borderId="17" xfId="0" applyBorder="1"/>
    <xf numFmtId="0" fontId="4"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4" fillId="2" borderId="4" xfId="0" applyFont="1" applyFill="1" applyBorder="1" applyAlignment="1">
      <alignment horizontal="center" vertical="center" wrapText="1"/>
    </xf>
    <xf numFmtId="0" fontId="5" fillId="2" borderId="0" xfId="0" applyFont="1" applyFill="1" applyAlignment="1">
      <alignment horizontal="left"/>
    </xf>
    <xf numFmtId="0" fontId="4" fillId="3" borderId="0" xfId="0" applyFont="1" applyFill="1" applyProtection="1">
      <protection locked="0"/>
    </xf>
    <xf numFmtId="0" fontId="4" fillId="4" borderId="1" xfId="0" applyFont="1" applyFill="1" applyBorder="1" applyAlignment="1">
      <alignment horizontal="left" vertical="center" wrapText="1"/>
    </xf>
    <xf numFmtId="0" fontId="4" fillId="2" borderId="6" xfId="0" applyFont="1" applyFill="1" applyBorder="1" applyAlignment="1">
      <alignment horizontal="center" vertical="center" wrapText="1"/>
    </xf>
    <xf numFmtId="0" fontId="0" fillId="0" borderId="14" xfId="0" applyBorder="1"/>
    <xf numFmtId="0" fontId="4" fillId="3" borderId="9" xfId="0" applyFont="1" applyFill="1" applyBorder="1" applyAlignment="1" applyProtection="1">
      <alignment horizontal="center" vertical="center" wrapText="1"/>
      <protection locked="0"/>
    </xf>
    <xf numFmtId="0" fontId="4" fillId="5" borderId="17" xfId="0" applyFont="1" applyFill="1" applyBorder="1" applyAlignment="1" applyProtection="1">
      <alignment horizontal="center" vertical="center" wrapText="1"/>
      <protection locked="0"/>
    </xf>
    <xf numFmtId="0" fontId="4" fillId="5" borderId="1" xfId="0" applyFont="1" applyFill="1" applyBorder="1" applyAlignment="1" applyProtection="1">
      <alignment horizontal="left" vertical="center" wrapText="1"/>
      <protection locked="0"/>
    </xf>
    <xf numFmtId="0" fontId="4" fillId="2" borderId="12"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7" fillId="2" borderId="0" xfId="0" applyFont="1" applyFill="1" applyAlignment="1">
      <alignment horizontal="left" vertical="top" wrapText="1"/>
    </xf>
    <xf numFmtId="0" fontId="4" fillId="5" borderId="10" xfId="0" applyFont="1" applyFill="1" applyBorder="1" applyAlignment="1" applyProtection="1">
      <alignment horizontal="left" vertical="center" wrapText="1"/>
      <protection locked="0"/>
    </xf>
    <xf numFmtId="0" fontId="4"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4" fillId="2" borderId="0" xfId="0" applyFont="1" applyFill="1" applyAlignment="1">
      <alignment horizontal="right"/>
    </xf>
    <xf numFmtId="0" fontId="5" fillId="2" borderId="0" xfId="0" applyFont="1" applyFill="1" applyAlignment="1">
      <alignment horizontal="left" vertical="center" wrapText="1"/>
    </xf>
    <xf numFmtId="0" fontId="5" fillId="2" borderId="0" xfId="0" applyFont="1" applyFill="1" applyAlignment="1">
      <alignment horizontal="lef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9"/>
  <sheetViews>
    <sheetView tabSelected="1" topLeftCell="A36" zoomScale="70" zoomScaleNormal="70" workbookViewId="0">
      <selection activeCell="H60" sqref="H60"/>
    </sheetView>
  </sheetViews>
  <sheetFormatPr defaultColWidth="10.75" defaultRowHeight="15" x14ac:dyDescent="0.25"/>
  <cols>
    <col min="1" max="1" width="9.25" style="1" customWidth="1"/>
    <col min="2" max="2" width="78" style="27" customWidth="1"/>
    <col min="3" max="3" width="8.75" style="1" customWidth="1"/>
    <col min="4" max="4" width="16.75" style="1" customWidth="1"/>
    <col min="5" max="5" width="18" style="1" customWidth="1"/>
    <col min="6" max="6" width="20.75" style="1" customWidth="1"/>
    <col min="7" max="7" width="24.25" style="27" customWidth="1"/>
    <col min="8" max="8" width="40.75" style="27" customWidth="1"/>
    <col min="9" max="15" width="25" style="1" customWidth="1"/>
    <col min="16" max="16" width="10.75" style="1" customWidth="1"/>
    <col min="17" max="16384" width="10.75" style="1"/>
  </cols>
  <sheetData>
    <row r="1" spans="1:8" s="37" customFormat="1" x14ac:dyDescent="0.25">
      <c r="G1" s="42" t="s">
        <v>85</v>
      </c>
      <c r="H1" s="42"/>
    </row>
    <row r="2" spans="1:8" x14ac:dyDescent="0.25">
      <c r="A2" s="11" t="s">
        <v>0</v>
      </c>
      <c r="B2" s="23"/>
    </row>
    <row r="3" spans="1:8" x14ac:dyDescent="0.25">
      <c r="B3" s="24"/>
    </row>
    <row r="4" spans="1:8" x14ac:dyDescent="0.25">
      <c r="A4" s="11" t="s">
        <v>1</v>
      </c>
      <c r="B4" s="23"/>
    </row>
    <row r="5" spans="1:8" x14ac:dyDescent="0.25">
      <c r="A5" s="2"/>
      <c r="B5" s="23"/>
    </row>
    <row r="6" spans="1:8" x14ac:dyDescent="0.25">
      <c r="A6" s="1" t="s">
        <v>2</v>
      </c>
      <c r="B6" s="25" t="s">
        <v>3</v>
      </c>
    </row>
    <row r="7" spans="1:8" x14ac:dyDescent="0.25">
      <c r="B7" s="23"/>
    </row>
    <row r="8" spans="1:8" x14ac:dyDescent="0.25">
      <c r="A8" s="3" t="s">
        <v>4</v>
      </c>
      <c r="B8" s="35">
        <v>45713</v>
      </c>
    </row>
    <row r="9" spans="1:8" x14ac:dyDescent="0.25">
      <c r="A9" s="3" t="s">
        <v>5</v>
      </c>
      <c r="B9" s="26">
        <v>1</v>
      </c>
    </row>
    <row r="10" spans="1:8" x14ac:dyDescent="0.25">
      <c r="A10" s="3" t="s">
        <v>6</v>
      </c>
      <c r="B10" s="36" t="s">
        <v>84</v>
      </c>
    </row>
    <row r="12" spans="1:8" ht="15.75" hidden="1" x14ac:dyDescent="0.25">
      <c r="A12" s="52" t="s">
        <v>7</v>
      </c>
      <c r="B12" s="53"/>
      <c r="C12" s="46"/>
      <c r="D12" s="47"/>
      <c r="E12" s="47"/>
      <c r="F12" s="48"/>
    </row>
    <row r="13" spans="1:8" ht="16.149999999999999" hidden="1" customHeight="1" x14ac:dyDescent="0.25">
      <c r="A13" s="57" t="s">
        <v>8</v>
      </c>
      <c r="B13" s="50"/>
      <c r="C13" s="46"/>
      <c r="D13" s="47"/>
      <c r="E13" s="47"/>
      <c r="F13" s="48"/>
    </row>
    <row r="14" spans="1:8" ht="16.149999999999999" hidden="1" customHeight="1" x14ac:dyDescent="0.25">
      <c r="A14" s="57" t="s">
        <v>9</v>
      </c>
      <c r="B14" s="50"/>
      <c r="C14" s="46"/>
      <c r="D14" s="47"/>
      <c r="E14" s="47"/>
      <c r="F14" s="48"/>
    </row>
    <row r="15" spans="1:8" ht="16.149999999999999" hidden="1" customHeight="1" x14ac:dyDescent="0.25">
      <c r="A15" s="52" t="s">
        <v>10</v>
      </c>
      <c r="B15" s="53"/>
      <c r="C15" s="46"/>
      <c r="D15" s="47"/>
      <c r="E15" s="47"/>
      <c r="F15" s="48"/>
    </row>
    <row r="16" spans="1:8" ht="63" hidden="1" customHeight="1" x14ac:dyDescent="0.25">
      <c r="A16" s="49" t="s">
        <v>11</v>
      </c>
      <c r="B16" s="50"/>
      <c r="C16" s="46"/>
      <c r="D16" s="47"/>
      <c r="E16" s="47"/>
      <c r="F16" s="48"/>
    </row>
    <row r="17" spans="1:7" ht="16.149999999999999" hidden="1" customHeight="1" x14ac:dyDescent="0.25">
      <c r="A17" s="52" t="s">
        <v>12</v>
      </c>
      <c r="B17" s="53"/>
      <c r="C17" s="46"/>
      <c r="D17" s="47"/>
      <c r="E17" s="47"/>
      <c r="F17" s="48"/>
    </row>
    <row r="18" spans="1:7" ht="16.149999999999999" hidden="1" customHeight="1" x14ac:dyDescent="0.25">
      <c r="A18" s="52" t="s">
        <v>13</v>
      </c>
      <c r="B18" s="53"/>
      <c r="C18" s="46"/>
      <c r="D18" s="47"/>
      <c r="E18" s="47"/>
      <c r="F18" s="48"/>
    </row>
    <row r="19" spans="1:7" ht="48" hidden="1" customHeight="1" x14ac:dyDescent="0.25">
      <c r="A19" s="52" t="s">
        <v>14</v>
      </c>
      <c r="B19" s="53"/>
      <c r="C19" s="46"/>
      <c r="D19" s="47"/>
      <c r="E19" s="47"/>
      <c r="F19" s="48"/>
    </row>
    <row r="20" spans="1:7" ht="55.15" hidden="1" customHeight="1" x14ac:dyDescent="0.25">
      <c r="A20" s="52" t="s">
        <v>15</v>
      </c>
      <c r="B20" s="53"/>
      <c r="C20" s="46"/>
      <c r="D20" s="47"/>
      <c r="E20" s="47"/>
      <c r="F20" s="48"/>
    </row>
    <row r="21" spans="1:7" ht="70.900000000000006" hidden="1" customHeight="1" x14ac:dyDescent="0.25">
      <c r="A21" s="54" t="s">
        <v>16</v>
      </c>
      <c r="B21" s="55"/>
      <c r="C21" s="58"/>
      <c r="D21" s="59"/>
      <c r="E21" s="59"/>
      <c r="F21" s="59"/>
      <c r="G21" s="30" t="str">
        <f>IF((SUMPRODUCT(--(C21=""))&gt;0), "Privaloma užpildyti, kai taikomi pašalinimo pagrindai", "")</f>
        <v>Privaloma užpildyti, kai taikomi pašalinimo pagrindai</v>
      </c>
    </row>
    <row r="22" spans="1:7" ht="18" customHeight="1" x14ac:dyDescent="0.25">
      <c r="A22" s="4"/>
      <c r="B22" s="4"/>
      <c r="C22" s="5"/>
      <c r="D22" s="5"/>
      <c r="E22" s="5"/>
      <c r="F22" s="5"/>
    </row>
    <row r="23" spans="1:7" x14ac:dyDescent="0.25">
      <c r="A23" s="51" t="s">
        <v>17</v>
      </c>
      <c r="B23" s="45"/>
      <c r="C23" s="45"/>
      <c r="D23" s="45"/>
      <c r="E23" s="45"/>
      <c r="F23" s="45"/>
    </row>
    <row r="24" spans="1:7" x14ac:dyDescent="0.25">
      <c r="A24" s="45" t="s">
        <v>18</v>
      </c>
      <c r="B24" s="45"/>
      <c r="C24" s="45"/>
      <c r="D24" s="45"/>
      <c r="E24" s="45"/>
      <c r="F24" s="45"/>
    </row>
    <row r="25" spans="1:7" x14ac:dyDescent="0.25">
      <c r="A25" s="45" t="s">
        <v>19</v>
      </c>
      <c r="B25" s="45"/>
      <c r="C25" s="45"/>
      <c r="D25" s="45"/>
      <c r="E25" s="45"/>
      <c r="F25" s="45"/>
    </row>
    <row r="26" spans="1:7" x14ac:dyDescent="0.25">
      <c r="A26" s="45" t="s">
        <v>20</v>
      </c>
      <c r="B26" s="45"/>
      <c r="C26" s="45"/>
      <c r="D26" s="45"/>
      <c r="E26" s="45"/>
      <c r="F26" s="45"/>
    </row>
    <row r="27" spans="1:7" x14ac:dyDescent="0.25">
      <c r="A27" s="45" t="s">
        <v>21</v>
      </c>
      <c r="B27" s="45"/>
      <c r="C27" s="45"/>
      <c r="D27" s="45"/>
      <c r="E27" s="45"/>
      <c r="F27" s="45"/>
    </row>
    <row r="28" spans="1:7" ht="31.9" customHeight="1" x14ac:dyDescent="0.25">
      <c r="A28" s="56" t="s">
        <v>22</v>
      </c>
      <c r="B28" s="45"/>
      <c r="C28" s="45"/>
      <c r="D28" s="45"/>
      <c r="E28" s="45"/>
      <c r="F28" s="45"/>
    </row>
    <row r="29" spans="1:7" x14ac:dyDescent="0.25">
      <c r="A29" s="45" t="s">
        <v>23</v>
      </c>
      <c r="B29" s="45"/>
      <c r="C29" s="45"/>
      <c r="D29" s="45"/>
      <c r="E29" s="45"/>
      <c r="F29" s="45"/>
    </row>
    <row r="30" spans="1:7" x14ac:dyDescent="0.25">
      <c r="A30" s="12" t="s">
        <v>24</v>
      </c>
      <c r="D30" s="13"/>
    </row>
    <row r="31" spans="1:7" x14ac:dyDescent="0.25">
      <c r="A31" s="12" t="s">
        <v>25</v>
      </c>
    </row>
    <row r="33" spans="1:8" x14ac:dyDescent="0.25">
      <c r="A33" s="11" t="s">
        <v>40</v>
      </c>
      <c r="B33" s="25" t="s">
        <v>41</v>
      </c>
    </row>
    <row r="35" spans="1:8" x14ac:dyDescent="0.25">
      <c r="A35" s="11" t="s">
        <v>26</v>
      </c>
    </row>
    <row r="36" spans="1:8" s="10" customFormat="1" ht="60" x14ac:dyDescent="0.25">
      <c r="A36" s="31" t="s">
        <v>27</v>
      </c>
      <c r="B36" s="32" t="s">
        <v>28</v>
      </c>
      <c r="C36" s="31" t="s">
        <v>29</v>
      </c>
      <c r="D36" s="31" t="s">
        <v>30</v>
      </c>
      <c r="E36" s="31" t="s">
        <v>31</v>
      </c>
      <c r="F36" s="31" t="s">
        <v>32</v>
      </c>
      <c r="G36" s="32" t="s">
        <v>33</v>
      </c>
      <c r="H36" s="32" t="s">
        <v>34</v>
      </c>
    </row>
    <row r="37" spans="1:8" x14ac:dyDescent="0.25">
      <c r="A37" s="14" t="s">
        <v>42</v>
      </c>
      <c r="B37" s="28" t="s">
        <v>43</v>
      </c>
      <c r="C37" s="15"/>
      <c r="D37" s="15"/>
      <c r="E37" s="15"/>
      <c r="F37" s="15"/>
      <c r="G37" s="29"/>
      <c r="H37" s="29"/>
    </row>
    <row r="38" spans="1:8" ht="30" x14ac:dyDescent="0.25">
      <c r="A38" s="15" t="s">
        <v>44</v>
      </c>
      <c r="B38" s="29" t="s">
        <v>45</v>
      </c>
      <c r="C38" s="15">
        <v>36</v>
      </c>
      <c r="D38" s="15" t="s">
        <v>35</v>
      </c>
      <c r="E38" s="16">
        <v>80.5</v>
      </c>
      <c r="F38" s="15">
        <f>IF(ISBLANK(E38),"", PRODUCT(C38,E38))</f>
        <v>2898</v>
      </c>
      <c r="G38" s="33" t="s">
        <v>78</v>
      </c>
      <c r="H38" s="29"/>
    </row>
    <row r="39" spans="1:8" ht="300" x14ac:dyDescent="0.25">
      <c r="A39" s="15" t="s">
        <v>46</v>
      </c>
      <c r="B39" s="29" t="s">
        <v>47</v>
      </c>
      <c r="C39" s="15"/>
      <c r="D39" s="15"/>
      <c r="E39" s="15"/>
      <c r="F39" s="15"/>
      <c r="G39" s="29"/>
      <c r="H39" s="33" t="s">
        <v>81</v>
      </c>
    </row>
    <row r="40" spans="1:8" ht="45" x14ac:dyDescent="0.25">
      <c r="A40" s="15" t="s">
        <v>48</v>
      </c>
      <c r="B40" s="29" t="s">
        <v>49</v>
      </c>
      <c r="C40" s="15">
        <v>72</v>
      </c>
      <c r="D40" s="15" t="s">
        <v>35</v>
      </c>
      <c r="E40" s="16">
        <v>107</v>
      </c>
      <c r="F40" s="15">
        <f>IF(ISBLANK(E40),"", PRODUCT(C40,E40))</f>
        <v>7704</v>
      </c>
      <c r="G40" s="33" t="s">
        <v>79</v>
      </c>
      <c r="H40" s="29"/>
    </row>
    <row r="41" spans="1:8" ht="135" x14ac:dyDescent="0.25">
      <c r="A41" s="15" t="s">
        <v>50</v>
      </c>
      <c r="B41" s="29" t="s">
        <v>51</v>
      </c>
      <c r="C41" s="15"/>
      <c r="D41" s="15"/>
      <c r="E41" s="15"/>
      <c r="F41" s="15"/>
      <c r="G41" s="29"/>
      <c r="H41" s="34" t="s">
        <v>82</v>
      </c>
    </row>
    <row r="42" spans="1:8" ht="45" x14ac:dyDescent="0.25">
      <c r="A42" s="15" t="s">
        <v>52</v>
      </c>
      <c r="B42" s="29" t="s">
        <v>49</v>
      </c>
      <c r="C42" s="15">
        <v>72</v>
      </c>
      <c r="D42" s="15" t="s">
        <v>35</v>
      </c>
      <c r="E42" s="16">
        <v>107</v>
      </c>
      <c r="F42" s="15">
        <f>IF(ISBLANK(E42),"", PRODUCT(C42,E42))</f>
        <v>7704</v>
      </c>
      <c r="G42" s="33" t="s">
        <v>80</v>
      </c>
      <c r="H42" s="29"/>
    </row>
    <row r="43" spans="1:8" ht="135" x14ac:dyDescent="0.25">
      <c r="A43" s="15" t="s">
        <v>53</v>
      </c>
      <c r="B43" s="29" t="s">
        <v>54</v>
      </c>
      <c r="C43" s="15"/>
      <c r="D43" s="15"/>
      <c r="E43" s="15"/>
      <c r="F43" s="15"/>
      <c r="G43" s="29"/>
      <c r="H43" s="34" t="s">
        <v>83</v>
      </c>
    </row>
    <row r="44" spans="1:8" x14ac:dyDescent="0.25">
      <c r="E44" s="14" t="s">
        <v>36</v>
      </c>
      <c r="F44" s="14">
        <f>IF((COUNT(C38:C43)&lt;&gt;COUNT(F38:F43)),"", ROUND(SUM(F38:F43),2))</f>
        <v>18306</v>
      </c>
      <c r="G44" s="30" t="str">
        <f>IF((COUNT(C38:C43)&lt;&gt;COUNT(F38:F43)),"Neužpildytos visų objektų kainos", "")</f>
        <v/>
      </c>
    </row>
    <row r="45" spans="1:8" x14ac:dyDescent="0.25">
      <c r="C45" s="14" t="s">
        <v>37</v>
      </c>
      <c r="D45" s="17">
        <v>5</v>
      </c>
      <c r="E45" s="14" t="s">
        <v>38</v>
      </c>
      <c r="F45" s="14">
        <f>IF(OR(F44="",D45=""),"", ROUND(PRODUCT(D45,F44)/100,2))</f>
        <v>915.3</v>
      </c>
      <c r="G45" s="30" t="str">
        <f>IF(D45="", "Nurodykite taikomą PVM dydį", "")</f>
        <v/>
      </c>
    </row>
    <row r="46" spans="1:8" x14ac:dyDescent="0.25">
      <c r="E46" s="14" t="s">
        <v>39</v>
      </c>
      <c r="F46" s="14">
        <f>IF(ISBLANK(F45), "", ROUND(SUM(F44:F45),2))</f>
        <v>19221.3</v>
      </c>
    </row>
    <row r="53" spans="2:8" s="37" customFormat="1" x14ac:dyDescent="0.25">
      <c r="G53" s="38"/>
      <c r="H53" s="38"/>
    </row>
    <row r="54" spans="2:8" s="39" customFormat="1" x14ac:dyDescent="0.25">
      <c r="B54" s="40"/>
      <c r="C54" s="43" t="s">
        <v>86</v>
      </c>
      <c r="D54" s="44"/>
      <c r="E54" s="44"/>
      <c r="F54" s="44"/>
      <c r="G54" s="40"/>
      <c r="H54" s="40"/>
    </row>
    <row r="55" spans="2:8" s="39" customFormat="1" x14ac:dyDescent="0.25">
      <c r="B55" s="40"/>
      <c r="C55" s="44" t="s">
        <v>89</v>
      </c>
      <c r="D55" s="44"/>
      <c r="E55" s="44" t="s">
        <v>90</v>
      </c>
      <c r="F55" s="44"/>
      <c r="G55" s="40"/>
      <c r="H55" s="40"/>
    </row>
    <row r="56" spans="2:8" s="39" customFormat="1" x14ac:dyDescent="0.25">
      <c r="B56" s="40"/>
      <c r="C56" s="44" t="s">
        <v>87</v>
      </c>
      <c r="D56" s="44"/>
      <c r="E56" s="44" t="s">
        <v>91</v>
      </c>
      <c r="F56" s="44"/>
      <c r="G56" s="40"/>
      <c r="H56" s="40"/>
    </row>
    <row r="57" spans="2:8" s="39" customFormat="1" ht="28.9" customHeight="1" x14ac:dyDescent="0.25">
      <c r="B57" s="40"/>
      <c r="C57" s="41" t="s">
        <v>88</v>
      </c>
      <c r="D57" s="41"/>
      <c r="E57" s="41" t="s">
        <v>88</v>
      </c>
      <c r="F57" s="41"/>
      <c r="G57" s="40"/>
      <c r="H57" s="40"/>
    </row>
    <row r="58" spans="2:8" s="39" customFormat="1" x14ac:dyDescent="0.25">
      <c r="B58" s="40"/>
      <c r="G58" s="40"/>
      <c r="H58" s="40"/>
    </row>
    <row r="59" spans="2:8" s="39" customFormat="1" x14ac:dyDescent="0.25">
      <c r="B59" s="40"/>
      <c r="G59" s="40"/>
      <c r="H59" s="40"/>
    </row>
  </sheetData>
  <mergeCells count="35">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18:B18"/>
    <mergeCell ref="C17:F17"/>
    <mergeCell ref="A15:B15"/>
    <mergeCell ref="A29:F29"/>
    <mergeCell ref="C14:F14"/>
    <mergeCell ref="C57:D57"/>
    <mergeCell ref="E57:F57"/>
    <mergeCell ref="G1:H1"/>
    <mergeCell ref="C54:F54"/>
    <mergeCell ref="C55:D55"/>
    <mergeCell ref="E55:F55"/>
    <mergeCell ref="C56:D56"/>
    <mergeCell ref="E56:F56"/>
    <mergeCell ref="A27:F27"/>
    <mergeCell ref="A26:F26"/>
    <mergeCell ref="C19:F19"/>
    <mergeCell ref="C13:F13"/>
    <mergeCell ref="C18:F18"/>
    <mergeCell ref="A16:B16"/>
    <mergeCell ref="A23:F23"/>
    <mergeCell ref="C15:F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75" defaultRowHeight="15" x14ac:dyDescent="0.25"/>
  <cols>
    <col min="1" max="1" width="13.75" style="1" customWidth="1"/>
    <col min="2" max="2" width="10.75" style="1" customWidth="1"/>
    <col min="3" max="16384" width="10.75" style="1"/>
  </cols>
  <sheetData>
    <row r="2" spans="1:11" x14ac:dyDescent="0.25">
      <c r="A2" s="89" t="s">
        <v>55</v>
      </c>
      <c r="B2" s="45"/>
      <c r="C2" s="45"/>
      <c r="D2" s="45"/>
      <c r="E2" s="45"/>
      <c r="F2" s="45"/>
      <c r="G2" s="45"/>
      <c r="H2" s="45"/>
      <c r="I2" s="45"/>
      <c r="J2" s="45"/>
      <c r="K2" s="45"/>
    </row>
    <row r="3" spans="1:11" x14ac:dyDescent="0.25">
      <c r="A3" s="45"/>
      <c r="B3" s="45"/>
      <c r="C3" s="45"/>
      <c r="D3" s="45"/>
      <c r="E3" s="45"/>
      <c r="F3" s="45"/>
      <c r="G3" s="45"/>
      <c r="H3" s="45"/>
      <c r="I3" s="45"/>
      <c r="J3" s="45"/>
      <c r="K3" s="45"/>
    </row>
    <row r="4" spans="1:11" ht="16.149999999999999" customHeight="1" thickBot="1" x14ac:dyDescent="0.3">
      <c r="A4" s="6"/>
      <c r="B4" s="6"/>
      <c r="C4" s="6"/>
      <c r="D4" s="6"/>
      <c r="E4" s="6"/>
      <c r="F4" s="6"/>
      <c r="G4" s="6"/>
      <c r="H4" s="6"/>
      <c r="I4" s="6"/>
      <c r="J4" s="6"/>
    </row>
    <row r="5" spans="1:11" ht="48" customHeight="1" x14ac:dyDescent="0.25">
      <c r="A5" s="71" t="s">
        <v>56</v>
      </c>
      <c r="B5" s="65"/>
      <c r="C5" s="63" t="s">
        <v>57</v>
      </c>
      <c r="D5" s="64"/>
      <c r="E5" s="65"/>
      <c r="F5" s="63" t="s">
        <v>58</v>
      </c>
      <c r="G5" s="64"/>
      <c r="H5" s="65"/>
      <c r="I5" s="63" t="s">
        <v>59</v>
      </c>
      <c r="J5" s="65"/>
      <c r="K5" s="8" t="s">
        <v>60</v>
      </c>
    </row>
    <row r="6" spans="1:11" ht="49.15" customHeight="1" x14ac:dyDescent="0.25">
      <c r="A6" s="62"/>
      <c r="B6" s="53"/>
      <c r="C6" s="60"/>
      <c r="D6" s="61"/>
      <c r="E6" s="53"/>
      <c r="F6" s="60"/>
      <c r="G6" s="61"/>
      <c r="H6" s="53"/>
      <c r="I6" s="60"/>
      <c r="J6" s="53"/>
      <c r="K6" s="18"/>
    </row>
    <row r="7" spans="1:11" ht="49.15" customHeight="1" x14ac:dyDescent="0.25">
      <c r="A7" s="62"/>
      <c r="B7" s="53"/>
      <c r="C7" s="60"/>
      <c r="D7" s="61"/>
      <c r="E7" s="53"/>
      <c r="F7" s="60"/>
      <c r="G7" s="61"/>
      <c r="H7" s="53"/>
      <c r="I7" s="60"/>
      <c r="J7" s="53"/>
      <c r="K7" s="18"/>
    </row>
    <row r="8" spans="1:11" ht="49.15" customHeight="1" x14ac:dyDescent="0.25">
      <c r="A8" s="62"/>
      <c r="B8" s="53"/>
      <c r="C8" s="60"/>
      <c r="D8" s="61"/>
      <c r="E8" s="53"/>
      <c r="F8" s="60"/>
      <c r="G8" s="61"/>
      <c r="H8" s="53"/>
      <c r="I8" s="60"/>
      <c r="J8" s="53"/>
      <c r="K8" s="18"/>
    </row>
    <row r="9" spans="1:11" ht="49.15" customHeight="1" x14ac:dyDescent="0.25">
      <c r="A9" s="62"/>
      <c r="B9" s="53"/>
      <c r="C9" s="60"/>
      <c r="D9" s="61"/>
      <c r="E9" s="53"/>
      <c r="F9" s="60"/>
      <c r="G9" s="61"/>
      <c r="H9" s="53"/>
      <c r="I9" s="60"/>
      <c r="J9" s="53"/>
      <c r="K9" s="18"/>
    </row>
    <row r="10" spans="1:11" ht="49.15" customHeight="1" x14ac:dyDescent="0.25">
      <c r="A10" s="62"/>
      <c r="B10" s="53"/>
      <c r="C10" s="60"/>
      <c r="D10" s="61"/>
      <c r="E10" s="53"/>
      <c r="F10" s="60"/>
      <c r="G10" s="61"/>
      <c r="H10" s="53"/>
      <c r="I10" s="60"/>
      <c r="J10" s="53"/>
      <c r="K10" s="18"/>
    </row>
    <row r="11" spans="1:11" ht="49.15" customHeight="1" x14ac:dyDescent="0.25">
      <c r="A11" s="62"/>
      <c r="B11" s="53"/>
      <c r="C11" s="60"/>
      <c r="D11" s="61"/>
      <c r="E11" s="53"/>
      <c r="F11" s="60"/>
      <c r="G11" s="61"/>
      <c r="H11" s="53"/>
      <c r="I11" s="60"/>
      <c r="J11" s="53"/>
      <c r="K11" s="18"/>
    </row>
    <row r="12" spans="1:11" ht="49.15" customHeight="1" x14ac:dyDescent="0.25">
      <c r="A12" s="62"/>
      <c r="B12" s="53"/>
      <c r="C12" s="60"/>
      <c r="D12" s="61"/>
      <c r="E12" s="53"/>
      <c r="F12" s="60"/>
      <c r="G12" s="61"/>
      <c r="H12" s="53"/>
      <c r="I12" s="60"/>
      <c r="J12" s="53"/>
      <c r="K12" s="18"/>
    </row>
    <row r="13" spans="1:11" ht="49.15" customHeight="1" x14ac:dyDescent="0.25">
      <c r="A13" s="62"/>
      <c r="B13" s="53"/>
      <c r="C13" s="60"/>
      <c r="D13" s="61"/>
      <c r="E13" s="53"/>
      <c r="F13" s="60"/>
      <c r="G13" s="61"/>
      <c r="H13" s="53"/>
      <c r="I13" s="60"/>
      <c r="J13" s="53"/>
      <c r="K13" s="18"/>
    </row>
    <row r="14" spans="1:11" ht="49.15" customHeight="1" x14ac:dyDescent="0.25">
      <c r="A14" s="62"/>
      <c r="B14" s="53"/>
      <c r="C14" s="60"/>
      <c r="D14" s="61"/>
      <c r="E14" s="53"/>
      <c r="F14" s="60"/>
      <c r="G14" s="61"/>
      <c r="H14" s="53"/>
      <c r="I14" s="60"/>
      <c r="J14" s="53"/>
      <c r="K14" s="18"/>
    </row>
    <row r="15" spans="1:11" ht="48" customHeight="1" thickBot="1" x14ac:dyDescent="0.3">
      <c r="A15" s="77"/>
      <c r="B15" s="70"/>
      <c r="C15" s="68"/>
      <c r="D15" s="69"/>
      <c r="E15" s="70"/>
      <c r="F15" s="68"/>
      <c r="G15" s="69"/>
      <c r="H15" s="70"/>
      <c r="I15" s="68"/>
      <c r="J15" s="70"/>
      <c r="K15" s="19"/>
    </row>
    <row r="16" spans="1:11" ht="19.149999999999999" customHeight="1" x14ac:dyDescent="0.25">
      <c r="A16" s="9"/>
      <c r="B16" s="9"/>
      <c r="C16" s="9"/>
      <c r="D16" s="9"/>
      <c r="E16" s="9"/>
      <c r="F16" s="9"/>
      <c r="G16" s="9"/>
      <c r="H16" s="9"/>
      <c r="I16" s="9"/>
      <c r="J16" s="9"/>
      <c r="K16" s="10"/>
    </row>
    <row r="17" spans="1:11" ht="49.15" customHeight="1" x14ac:dyDescent="0.25">
      <c r="A17" s="88" t="s">
        <v>61</v>
      </c>
      <c r="B17" s="45"/>
      <c r="C17" s="45"/>
      <c r="D17" s="45"/>
      <c r="E17" s="45"/>
      <c r="F17" s="45"/>
      <c r="G17" s="45"/>
      <c r="H17" s="45"/>
      <c r="I17" s="45"/>
      <c r="J17" s="45"/>
      <c r="K17" s="45"/>
    </row>
    <row r="18" spans="1:11" ht="16.149999999999999" customHeight="1" thickBot="1" x14ac:dyDescent="0.3">
      <c r="A18" s="9"/>
      <c r="B18" s="9"/>
      <c r="C18" s="9"/>
      <c r="D18" s="9"/>
      <c r="E18" s="9"/>
      <c r="F18" s="9"/>
      <c r="G18" s="9"/>
      <c r="H18" s="9"/>
      <c r="I18" s="9"/>
      <c r="J18" s="9"/>
      <c r="K18" s="10"/>
    </row>
    <row r="19" spans="1:11" ht="49.15" customHeight="1" x14ac:dyDescent="0.25">
      <c r="A19" s="71" t="s">
        <v>28</v>
      </c>
      <c r="B19" s="65"/>
      <c r="C19" s="63" t="s">
        <v>57</v>
      </c>
      <c r="D19" s="64"/>
      <c r="E19" s="65"/>
      <c r="F19" s="63" t="s">
        <v>62</v>
      </c>
      <c r="G19" s="64"/>
      <c r="H19" s="65"/>
      <c r="I19" s="75" t="s">
        <v>59</v>
      </c>
      <c r="J19" s="76"/>
      <c r="K19" s="10"/>
    </row>
    <row r="20" spans="1:11" ht="49.15" customHeight="1" x14ac:dyDescent="0.25">
      <c r="A20" s="62"/>
      <c r="B20" s="53"/>
      <c r="C20" s="60"/>
      <c r="D20" s="61"/>
      <c r="E20" s="53"/>
      <c r="F20" s="60"/>
      <c r="G20" s="61"/>
      <c r="H20" s="53"/>
      <c r="I20" s="66"/>
      <c r="J20" s="67"/>
      <c r="K20" s="10"/>
    </row>
    <row r="21" spans="1:11" ht="49.15" customHeight="1" x14ac:dyDescent="0.25">
      <c r="A21" s="62"/>
      <c r="B21" s="53"/>
      <c r="C21" s="60"/>
      <c r="D21" s="61"/>
      <c r="E21" s="53"/>
      <c r="F21" s="60"/>
      <c r="G21" s="61"/>
      <c r="H21" s="53"/>
      <c r="I21" s="66"/>
      <c r="J21" s="67"/>
      <c r="K21" s="10"/>
    </row>
    <row r="22" spans="1:11" ht="49.15" customHeight="1" x14ac:dyDescent="0.25">
      <c r="A22" s="62"/>
      <c r="B22" s="53"/>
      <c r="C22" s="60"/>
      <c r="D22" s="61"/>
      <c r="E22" s="53"/>
      <c r="F22" s="60"/>
      <c r="G22" s="61"/>
      <c r="H22" s="53"/>
      <c r="I22" s="66"/>
      <c r="J22" s="67"/>
      <c r="K22" s="10"/>
    </row>
    <row r="23" spans="1:11" ht="49.15" customHeight="1" x14ac:dyDescent="0.25">
      <c r="A23" s="62"/>
      <c r="B23" s="53"/>
      <c r="C23" s="60"/>
      <c r="D23" s="61"/>
      <c r="E23" s="53"/>
      <c r="F23" s="60"/>
      <c r="G23" s="61"/>
      <c r="H23" s="53"/>
      <c r="I23" s="66"/>
      <c r="J23" s="67"/>
      <c r="K23" s="10"/>
    </row>
    <row r="24" spans="1:11" ht="49.15" customHeight="1" x14ac:dyDescent="0.25">
      <c r="A24" s="62"/>
      <c r="B24" s="53"/>
      <c r="C24" s="60"/>
      <c r="D24" s="61"/>
      <c r="E24" s="53"/>
      <c r="F24" s="60"/>
      <c r="G24" s="61"/>
      <c r="H24" s="53"/>
      <c r="I24" s="66"/>
      <c r="J24" s="67"/>
      <c r="K24" s="10"/>
    </row>
    <row r="25" spans="1:11" ht="49.15" customHeight="1" x14ac:dyDescent="0.25">
      <c r="A25" s="62"/>
      <c r="B25" s="53"/>
      <c r="C25" s="60"/>
      <c r="D25" s="61"/>
      <c r="E25" s="53"/>
      <c r="F25" s="60"/>
      <c r="G25" s="61"/>
      <c r="H25" s="53"/>
      <c r="I25" s="66"/>
      <c r="J25" s="67"/>
      <c r="K25" s="10"/>
    </row>
    <row r="26" spans="1:11" ht="49.15" customHeight="1" x14ac:dyDescent="0.25">
      <c r="A26" s="62"/>
      <c r="B26" s="53"/>
      <c r="C26" s="60"/>
      <c r="D26" s="61"/>
      <c r="E26" s="53"/>
      <c r="F26" s="60"/>
      <c r="G26" s="61"/>
      <c r="H26" s="53"/>
      <c r="I26" s="66"/>
      <c r="J26" s="67"/>
      <c r="K26" s="10"/>
    </row>
    <row r="27" spans="1:11" ht="49.15" customHeight="1" x14ac:dyDescent="0.25">
      <c r="A27" s="62"/>
      <c r="B27" s="53"/>
      <c r="C27" s="60"/>
      <c r="D27" s="61"/>
      <c r="E27" s="53"/>
      <c r="F27" s="60"/>
      <c r="G27" s="61"/>
      <c r="H27" s="53"/>
      <c r="I27" s="66"/>
      <c r="J27" s="67"/>
      <c r="K27" s="10"/>
    </row>
    <row r="28" spans="1:11" ht="49.15" customHeight="1" x14ac:dyDescent="0.25">
      <c r="A28" s="62"/>
      <c r="B28" s="53"/>
      <c r="C28" s="60"/>
      <c r="D28" s="61"/>
      <c r="E28" s="53"/>
      <c r="F28" s="60"/>
      <c r="G28" s="61"/>
      <c r="H28" s="53"/>
      <c r="I28" s="66"/>
      <c r="J28" s="67"/>
      <c r="K28" s="10"/>
    </row>
    <row r="29" spans="1:11" ht="49.15" customHeight="1" x14ac:dyDescent="0.25">
      <c r="A29" s="62"/>
      <c r="B29" s="53"/>
      <c r="C29" s="60"/>
      <c r="D29" s="61"/>
      <c r="E29" s="53"/>
      <c r="F29" s="60"/>
      <c r="G29" s="61"/>
      <c r="H29" s="53"/>
      <c r="I29" s="66"/>
      <c r="J29" s="67"/>
      <c r="K29" s="10"/>
    </row>
    <row r="31" spans="1:11" ht="33" customHeight="1" x14ac:dyDescent="0.25">
      <c r="A31" s="82"/>
      <c r="B31" s="45"/>
      <c r="C31" s="45"/>
      <c r="D31" s="45"/>
      <c r="E31" s="45"/>
      <c r="F31" s="45"/>
      <c r="G31" s="45"/>
      <c r="H31" s="45"/>
      <c r="I31" s="45"/>
      <c r="J31" s="45"/>
    </row>
    <row r="33" spans="1:10" ht="16.149999999999999" customHeight="1" x14ac:dyDescent="0.25">
      <c r="A33" s="72" t="s">
        <v>63</v>
      </c>
      <c r="B33" s="45"/>
      <c r="C33" s="45"/>
      <c r="D33" s="45"/>
      <c r="E33" s="45"/>
      <c r="F33" s="45"/>
      <c r="G33" s="45"/>
      <c r="H33" s="45"/>
      <c r="I33" s="45"/>
      <c r="J33" s="45"/>
    </row>
    <row r="34" spans="1:10" ht="16.149999999999999" customHeight="1" thickBot="1" x14ac:dyDescent="0.3"/>
    <row r="35" spans="1:10" ht="16.149999999999999" customHeight="1" x14ac:dyDescent="0.25">
      <c r="A35" s="7" t="s">
        <v>27</v>
      </c>
      <c r="B35" s="80" t="s">
        <v>64</v>
      </c>
      <c r="C35" s="64"/>
      <c r="D35" s="64"/>
      <c r="E35" s="64"/>
      <c r="F35" s="64"/>
      <c r="G35" s="65"/>
      <c r="H35" s="81" t="s">
        <v>65</v>
      </c>
      <c r="I35" s="64"/>
      <c r="J35" s="76"/>
    </row>
    <row r="36" spans="1:10" ht="48" customHeight="1" x14ac:dyDescent="0.25">
      <c r="A36" s="20" t="s">
        <v>66</v>
      </c>
      <c r="B36" s="74" t="s">
        <v>67</v>
      </c>
      <c r="C36" s="61"/>
      <c r="D36" s="61"/>
      <c r="E36" s="61"/>
      <c r="F36" s="61"/>
      <c r="G36" s="53"/>
      <c r="H36" s="78"/>
      <c r="I36" s="61"/>
      <c r="J36" s="67"/>
    </row>
    <row r="37" spans="1:10" ht="48" customHeight="1" x14ac:dyDescent="0.25">
      <c r="A37" s="20" t="s">
        <v>68</v>
      </c>
      <c r="B37" s="74" t="s">
        <v>69</v>
      </c>
      <c r="C37" s="61"/>
      <c r="D37" s="61"/>
      <c r="E37" s="61"/>
      <c r="F37" s="61"/>
      <c r="G37" s="53"/>
      <c r="H37" s="78"/>
      <c r="I37" s="61"/>
      <c r="J37" s="67"/>
    </row>
    <row r="38" spans="1:10" ht="48" customHeight="1" x14ac:dyDescent="0.25">
      <c r="A38" s="20" t="s">
        <v>70</v>
      </c>
      <c r="B38" s="74" t="s">
        <v>71</v>
      </c>
      <c r="C38" s="61"/>
      <c r="D38" s="61"/>
      <c r="E38" s="61"/>
      <c r="F38" s="61"/>
      <c r="G38" s="53"/>
      <c r="H38" s="78"/>
      <c r="I38" s="61"/>
      <c r="J38" s="67"/>
    </row>
    <row r="39" spans="1:10" ht="48" customHeight="1" x14ac:dyDescent="0.25">
      <c r="A39" s="20" t="s">
        <v>72</v>
      </c>
      <c r="B39" s="74" t="s">
        <v>73</v>
      </c>
      <c r="C39" s="61"/>
      <c r="D39" s="61"/>
      <c r="E39" s="61"/>
      <c r="F39" s="61"/>
      <c r="G39" s="53"/>
      <c r="H39" s="78"/>
      <c r="I39" s="61"/>
      <c r="J39" s="67"/>
    </row>
    <row r="40" spans="1:10" ht="48" customHeight="1" x14ac:dyDescent="0.25">
      <c r="A40" s="21"/>
      <c r="B40" s="79"/>
      <c r="C40" s="61"/>
      <c r="D40" s="61"/>
      <c r="E40" s="61"/>
      <c r="F40" s="61"/>
      <c r="G40" s="53"/>
      <c r="H40" s="78"/>
      <c r="I40" s="61"/>
      <c r="J40" s="67"/>
    </row>
    <row r="41" spans="1:10" ht="48" customHeight="1" x14ac:dyDescent="0.25">
      <c r="A41" s="21"/>
      <c r="B41" s="79"/>
      <c r="C41" s="61"/>
      <c r="D41" s="61"/>
      <c r="E41" s="61"/>
      <c r="F41" s="61"/>
      <c r="G41" s="53"/>
      <c r="H41" s="78"/>
      <c r="I41" s="61"/>
      <c r="J41" s="67"/>
    </row>
    <row r="42" spans="1:10" ht="48" customHeight="1" x14ac:dyDescent="0.25">
      <c r="A42" s="21"/>
      <c r="B42" s="79"/>
      <c r="C42" s="61"/>
      <c r="D42" s="61"/>
      <c r="E42" s="61"/>
      <c r="F42" s="61"/>
      <c r="G42" s="53"/>
      <c r="H42" s="78"/>
      <c r="I42" s="61"/>
      <c r="J42" s="67"/>
    </row>
    <row r="43" spans="1:10" ht="48" customHeight="1" x14ac:dyDescent="0.25">
      <c r="A43" s="21"/>
      <c r="B43" s="79"/>
      <c r="C43" s="61"/>
      <c r="D43" s="61"/>
      <c r="E43" s="61"/>
      <c r="F43" s="61"/>
      <c r="G43" s="53"/>
      <c r="H43" s="78"/>
      <c r="I43" s="61"/>
      <c r="J43" s="67"/>
    </row>
    <row r="44" spans="1:10" ht="48" customHeight="1" x14ac:dyDescent="0.25">
      <c r="A44" s="21"/>
      <c r="B44" s="79"/>
      <c r="C44" s="61"/>
      <c r="D44" s="61"/>
      <c r="E44" s="61"/>
      <c r="F44" s="61"/>
      <c r="G44" s="53"/>
      <c r="H44" s="78"/>
      <c r="I44" s="61"/>
      <c r="J44" s="67"/>
    </row>
    <row r="45" spans="1:10" ht="48" customHeight="1" x14ac:dyDescent="0.25">
      <c r="A45" s="21"/>
      <c r="B45" s="79"/>
      <c r="C45" s="61"/>
      <c r="D45" s="61"/>
      <c r="E45" s="61"/>
      <c r="F45" s="61"/>
      <c r="G45" s="53"/>
      <c r="H45" s="78"/>
      <c r="I45" s="61"/>
      <c r="J45" s="67"/>
    </row>
    <row r="46" spans="1:10" ht="49.15" customHeight="1" thickBot="1" x14ac:dyDescent="0.3">
      <c r="A46" s="22"/>
      <c r="B46" s="83"/>
      <c r="C46" s="69"/>
      <c r="D46" s="69"/>
      <c r="E46" s="69"/>
      <c r="F46" s="69"/>
      <c r="G46" s="70"/>
      <c r="H46" s="84"/>
      <c r="I46" s="85"/>
      <c r="J46" s="86"/>
    </row>
    <row r="48" spans="1:10" ht="102" customHeight="1" x14ac:dyDescent="0.25">
      <c r="A48" s="82" t="s">
        <v>74</v>
      </c>
      <c r="B48" s="45"/>
      <c r="C48" s="45"/>
      <c r="D48" s="45"/>
      <c r="E48" s="45"/>
      <c r="F48" s="45"/>
      <c r="G48" s="45"/>
      <c r="H48" s="45"/>
      <c r="I48" s="45"/>
      <c r="J48" s="45"/>
    </row>
    <row r="51" spans="1:10" x14ac:dyDescent="0.25">
      <c r="A51" s="87" t="s">
        <v>75</v>
      </c>
      <c r="B51" s="45"/>
      <c r="C51" s="45"/>
      <c r="D51" s="45"/>
      <c r="E51" s="73"/>
      <c r="F51" s="45"/>
      <c r="G51" s="45"/>
      <c r="H51" s="45"/>
      <c r="I51" s="45"/>
      <c r="J51" s="45"/>
    </row>
    <row r="53" spans="1:10" x14ac:dyDescent="0.25">
      <c r="A53" s="87" t="s">
        <v>76</v>
      </c>
      <c r="B53" s="45"/>
      <c r="C53" s="45"/>
      <c r="D53" s="45"/>
      <c r="E53" s="73"/>
      <c r="F53" s="45"/>
      <c r="G53" s="45"/>
      <c r="H53" s="45"/>
      <c r="I53" s="45"/>
      <c r="J53" s="45"/>
    </row>
    <row r="100" spans="1:1" ht="15.75" x14ac:dyDescent="0.25">
      <c r="A100" t="s">
        <v>77</v>
      </c>
    </row>
  </sheetData>
  <sheetProtection sheet="1"/>
  <mergeCells count="121">
    <mergeCell ref="A13:B13"/>
    <mergeCell ref="H39:J39"/>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I23:J23"/>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F20:H20"/>
    <mergeCell ref="B42:G42"/>
    <mergeCell ref="H36:J36"/>
    <mergeCell ref="I27:J27"/>
    <mergeCell ref="A23:B23"/>
    <mergeCell ref="C14:E14"/>
    <mergeCell ref="B43:G43"/>
    <mergeCell ref="A8:B8"/>
    <mergeCell ref="A48:J48"/>
    <mergeCell ref="B46:G46"/>
    <mergeCell ref="C29:E29"/>
    <mergeCell ref="H46:J46"/>
    <mergeCell ref="I11:J11"/>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F21:H21"/>
    <mergeCell ref="A33:J33"/>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C7:E7"/>
    <mergeCell ref="C24:E24"/>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s>
  <pageMargins left="0.7" right="0.7" top="0.75" bottom="0.75" header="0.3" footer="0.3"/>
</worksheet>
</file>

<file path=docMetadata/LabelInfo.xml><?xml version="1.0" encoding="utf-8"?>
<clbl:labelList xmlns:clbl="http://schemas.microsoft.com/office/2020/mipLabelMetadata">
  <clbl:label id="{3ca48ea3-8c75-4d36-b64f-70604b11fd22}" enabled="1" method="Standard" siteId="{3ac94b33-9135-4821-9502-eafda6592a35}"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vartotojas</cp:lastModifiedBy>
  <dcterms:created xsi:type="dcterms:W3CDTF">2023-04-04T12:16:45Z</dcterms:created>
  <dcterms:modified xsi:type="dcterms:W3CDTF">2025-04-24T11:21:32Z</dcterms:modified>
</cp:coreProperties>
</file>